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"/>
    </mc:Choice>
  </mc:AlternateContent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№11'!$17:$17</definedName>
    <definedName name="_xlnm.Print_Area" localSheetId="0">'Приложение №11'!$C$1:$M$26</definedName>
  </definedNames>
  <calcPr calcId="152511"/>
</workbook>
</file>

<file path=xl/calcChain.xml><?xml version="1.0" encoding="utf-8"?>
<calcChain xmlns="http://schemas.openxmlformats.org/spreadsheetml/2006/main">
  <c r="F20" i="1" l="1"/>
  <c r="M25" i="1" l="1"/>
  <c r="L25" i="1"/>
  <c r="K25" i="1"/>
  <c r="J25" i="1"/>
  <c r="I25" i="1"/>
  <c r="H25" i="1"/>
  <c r="G24" i="1"/>
  <c r="F24" i="1"/>
  <c r="G23" i="1"/>
  <c r="F23" i="1"/>
  <c r="G22" i="1"/>
  <c r="F22" i="1"/>
  <c r="G21" i="1"/>
  <c r="F21" i="1"/>
  <c r="G20" i="1"/>
  <c r="G19" i="1"/>
  <c r="F19" i="1"/>
  <c r="G18" i="1"/>
  <c r="F18" i="1"/>
  <c r="F25" i="1" l="1"/>
  <c r="G25" i="1"/>
</calcChain>
</file>

<file path=xl/sharedStrings.xml><?xml version="1.0" encoding="utf-8"?>
<sst xmlns="http://schemas.openxmlformats.org/spreadsheetml/2006/main" count="34" uniqueCount="27">
  <si>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</si>
  <si>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</si>
  <si>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</si>
  <si>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</si>
  <si>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</si>
  <si>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</si>
  <si>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2024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</si>
  <si>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</si>
  <si>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</si>
  <si>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</si>
  <si>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</si>
  <si>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</si>
  <si>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</si>
  <si>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</si>
  <si>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</si>
  <si>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</si>
  <si>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</si>
  <si>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</si>
  <si>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</si>
  <si>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</si>
  <si>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</si>
  <si>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>Р А С П Р Е Д Е Л Е Н И Е 
дотаций на выравнивание бюджетной обеспеченности поселений из бюджета Белоярского района
на плановый период 2024 и 2025 годов</t>
  </si>
  <si>
    <t>2025 год</t>
  </si>
  <si>
    <t>ПРИЛОЖЕНИЕ 23</t>
  </si>
  <si>
    <t xml:space="preserve"> от    апреля 2023 года №     </t>
  </si>
  <si>
    <t xml:space="preserve"> от 7 декабря 2022 года № 84    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</si>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</sst>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7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9"/>
  <sheetViews>
    <sheetView showGridLines="0" tabSelected="1" view="pageBreakPreview" topLeftCell="D1" zoomScaleNormal="100" workbookViewId="0">
      <selection activeCell="J6" sqref="J6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4" ht="15.75" x14ac:dyDescent="0.25">
      <c r="K1" s="31" t="s">
        <v>26</v>
      </c>
      <c r="L1" s="31"/>
      <c r="M1" s="31"/>
    </row>
    <row r="2" spans="1:14" ht="15.75" x14ac:dyDescent="0.25">
      <c r="K2" s="32" t="s">
        <v>0</v>
      </c>
      <c r="L2" s="32"/>
      <c r="M2" s="32"/>
    </row>
    <row r="3" spans="1:14" ht="15.75" x14ac:dyDescent="0.25">
      <c r="K3" s="33" t="s">
        <v>24</v>
      </c>
      <c r="L3" s="33"/>
      <c r="M3" s="33"/>
    </row>
    <row r="5" spans="1:14" ht="15.75" x14ac:dyDescent="0.25">
      <c r="A5" s="2"/>
      <c r="B5" s="3"/>
      <c r="C5" s="3"/>
      <c r="D5" s="3"/>
      <c r="E5" s="3"/>
      <c r="F5" s="3"/>
      <c r="G5" s="3"/>
      <c r="H5" s="3"/>
      <c r="I5" s="22"/>
      <c r="J5" s="23"/>
      <c r="K5" s="31" t="s">
        <v>23</v>
      </c>
      <c r="L5" s="31"/>
      <c r="M5" s="31"/>
      <c r="N5" s="22"/>
    </row>
    <row r="6" spans="1:14" ht="15.75" customHeight="1" x14ac:dyDescent="0.25">
      <c r="A6" s="2"/>
      <c r="B6" s="3"/>
      <c r="C6" s="3"/>
      <c r="D6" s="3"/>
      <c r="E6" s="3"/>
      <c r="F6" s="3"/>
      <c r="G6" s="3"/>
      <c r="H6" s="3"/>
      <c r="I6" s="22"/>
      <c r="J6" s="22"/>
      <c r="K6" s="32" t="s">
        <v>0</v>
      </c>
      <c r="L6" s="32"/>
      <c r="M6" s="32"/>
      <c r="N6" s="22"/>
    </row>
    <row r="7" spans="1:14" ht="15.75" x14ac:dyDescent="0.25">
      <c r="A7" s="2"/>
      <c r="B7" s="3"/>
      <c r="C7" s="3"/>
      <c r="D7" s="3"/>
      <c r="E7" s="3"/>
      <c r="F7" s="3"/>
      <c r="G7" s="3"/>
      <c r="H7" s="3"/>
      <c r="I7" s="22"/>
      <c r="J7" s="3"/>
      <c r="K7" s="33" t="s">
        <v>25</v>
      </c>
      <c r="L7" s="33"/>
      <c r="M7" s="33"/>
      <c r="N7" s="22"/>
    </row>
    <row r="8" spans="1:14" ht="409.5" hidden="1" customHeight="1" x14ac:dyDescent="0.25">
      <c r="A8" s="2"/>
      <c r="B8" s="3"/>
      <c r="C8" s="3"/>
      <c r="D8" s="3"/>
      <c r="E8" s="3"/>
      <c r="F8" s="3"/>
      <c r="G8" s="3"/>
      <c r="H8" s="3"/>
      <c r="I8" s="22"/>
      <c r="J8" s="3"/>
      <c r="K8" s="22"/>
      <c r="L8" s="3"/>
      <c r="M8" s="22"/>
      <c r="N8" s="22"/>
    </row>
    <row r="9" spans="1:14" ht="15.75" x14ac:dyDescent="0.25">
      <c r="A9" s="2"/>
      <c r="B9" s="3"/>
      <c r="C9" s="3"/>
      <c r="D9" s="3"/>
      <c r="E9" s="3"/>
      <c r="F9" s="3"/>
      <c r="G9" s="3"/>
      <c r="H9" s="3"/>
      <c r="I9" s="22"/>
      <c r="J9" s="3"/>
      <c r="K9" s="22"/>
      <c r="L9" s="3"/>
      <c r="M9" s="22"/>
      <c r="N9" s="22"/>
    </row>
    <row r="10" spans="1:14" ht="15.75" x14ac:dyDescent="0.25">
      <c r="A10" s="2"/>
      <c r="B10" s="3"/>
      <c r="C10" s="3"/>
      <c r="D10" s="3"/>
      <c r="E10" s="3"/>
      <c r="F10" s="3"/>
      <c r="G10" s="3"/>
      <c r="H10" s="3"/>
      <c r="I10" s="22"/>
      <c r="J10" s="3"/>
      <c r="K10" s="22"/>
      <c r="L10" s="3"/>
      <c r="M10" s="22"/>
      <c r="N10" s="22"/>
    </row>
    <row r="11" spans="1:14" ht="54.75" customHeight="1" x14ac:dyDescent="0.25">
      <c r="A11" s="3"/>
      <c r="B11" s="4"/>
      <c r="C11" s="3"/>
      <c r="D11" s="37" t="s">
        <v>21</v>
      </c>
      <c r="E11" s="37"/>
      <c r="F11" s="37"/>
      <c r="G11" s="37"/>
      <c r="H11" s="37"/>
      <c r="I11" s="37"/>
      <c r="J11" s="37"/>
      <c r="K11" s="37"/>
      <c r="L11" s="37"/>
      <c r="M11" s="37"/>
      <c r="N11" s="22"/>
    </row>
    <row r="12" spans="1:14" ht="18.75" x14ac:dyDescent="0.25">
      <c r="A12" s="3"/>
      <c r="B12" s="4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22"/>
    </row>
    <row r="13" spans="1:14" ht="15.75" x14ac:dyDescent="0.25">
      <c r="A13" s="3"/>
      <c r="B13" s="3"/>
      <c r="C13" s="3"/>
      <c r="D13" s="3"/>
      <c r="E13" s="3"/>
      <c r="F13" s="3"/>
      <c r="G13" s="3"/>
      <c r="H13" s="3"/>
      <c r="I13" s="22"/>
      <c r="J13" s="3"/>
      <c r="K13" s="22"/>
      <c r="L13" s="38" t="s">
        <v>1</v>
      </c>
      <c r="M13" s="38"/>
      <c r="N13" s="22"/>
    </row>
    <row r="14" spans="1:14" ht="15.75" customHeight="1" x14ac:dyDescent="0.25">
      <c r="A14" s="5"/>
      <c r="B14" s="6"/>
      <c r="C14" s="7"/>
      <c r="D14" s="35" t="s">
        <v>2</v>
      </c>
      <c r="E14" s="35" t="s">
        <v>3</v>
      </c>
      <c r="F14" s="35" t="s">
        <v>4</v>
      </c>
      <c r="G14" s="35"/>
      <c r="H14" s="35" t="s">
        <v>5</v>
      </c>
      <c r="I14" s="35"/>
      <c r="J14" s="35"/>
      <c r="K14" s="35"/>
      <c r="L14" s="35"/>
      <c r="M14" s="35"/>
      <c r="N14" s="24"/>
    </row>
    <row r="15" spans="1:14" ht="110.25" customHeight="1" x14ac:dyDescent="0.25">
      <c r="A15" s="5"/>
      <c r="B15" s="6"/>
      <c r="C15" s="7"/>
      <c r="D15" s="35"/>
      <c r="E15" s="35"/>
      <c r="F15" s="35" t="s">
        <v>6</v>
      </c>
      <c r="G15" s="35" t="s">
        <v>22</v>
      </c>
      <c r="H15" s="36" t="s">
        <v>7</v>
      </c>
      <c r="I15" s="36"/>
      <c r="J15" s="36" t="s">
        <v>8</v>
      </c>
      <c r="K15" s="36"/>
      <c r="L15" s="35" t="s">
        <v>9</v>
      </c>
      <c r="M15" s="35"/>
      <c r="N15" s="24"/>
    </row>
    <row r="16" spans="1:14" ht="31.5" x14ac:dyDescent="0.25">
      <c r="A16" s="5"/>
      <c r="B16" s="9" t="s">
        <v>10</v>
      </c>
      <c r="C16" s="10" t="s">
        <v>11</v>
      </c>
      <c r="D16" s="35"/>
      <c r="E16" s="35"/>
      <c r="F16" s="35"/>
      <c r="G16" s="35"/>
      <c r="H16" s="8" t="s">
        <v>6</v>
      </c>
      <c r="I16" s="8" t="s">
        <v>22</v>
      </c>
      <c r="J16" s="27" t="s">
        <v>6</v>
      </c>
      <c r="K16" s="27" t="s">
        <v>22</v>
      </c>
      <c r="L16" s="27" t="s">
        <v>6</v>
      </c>
      <c r="M16" s="27" t="s">
        <v>22</v>
      </c>
      <c r="N16" s="24"/>
    </row>
    <row r="17" spans="1:16" ht="15.75" x14ac:dyDescent="0.25">
      <c r="A17" s="5"/>
      <c r="B17" s="8"/>
      <c r="C17" s="8"/>
      <c r="D17" s="11">
        <v>1</v>
      </c>
      <c r="E17" s="12">
        <v>2</v>
      </c>
      <c r="F17" s="8">
        <v>3</v>
      </c>
      <c r="G17" s="8">
        <v>4</v>
      </c>
      <c r="H17" s="8">
        <v>5</v>
      </c>
      <c r="I17" s="8">
        <v>6</v>
      </c>
      <c r="J17" s="8">
        <v>7</v>
      </c>
      <c r="K17" s="8">
        <v>8</v>
      </c>
      <c r="L17" s="8">
        <v>9</v>
      </c>
      <c r="M17" s="8">
        <v>10</v>
      </c>
      <c r="N17" s="25"/>
    </row>
    <row r="18" spans="1:16" ht="15.75" x14ac:dyDescent="0.25">
      <c r="A18" s="13"/>
      <c r="B18" s="14">
        <v>30201</v>
      </c>
      <c r="C18" s="14">
        <v>10000</v>
      </c>
      <c r="D18" s="7">
        <v>1</v>
      </c>
      <c r="E18" s="15" t="s">
        <v>12</v>
      </c>
      <c r="F18" s="16">
        <f>H18+J18+L18</f>
        <v>44815200</v>
      </c>
      <c r="G18" s="30">
        <f t="shared" ref="F18:G24" si="0">I18+K18+M18</f>
        <v>45499300</v>
      </c>
      <c r="H18" s="17">
        <v>44005000</v>
      </c>
      <c r="I18" s="17">
        <v>44040200</v>
      </c>
      <c r="J18" s="17">
        <v>715400</v>
      </c>
      <c r="K18" s="17">
        <v>891700</v>
      </c>
      <c r="L18" s="17">
        <v>94800</v>
      </c>
      <c r="M18" s="17">
        <v>567400</v>
      </c>
      <c r="N18" s="26"/>
      <c r="O18" s="28"/>
      <c r="P18" s="28"/>
    </row>
    <row r="19" spans="1:16" ht="14.25" customHeight="1" x14ac:dyDescent="0.25">
      <c r="A19" s="13"/>
      <c r="B19" s="14">
        <v>30202</v>
      </c>
      <c r="C19" s="14">
        <v>10000</v>
      </c>
      <c r="D19" s="7">
        <v>2</v>
      </c>
      <c r="E19" s="18" t="s">
        <v>13</v>
      </c>
      <c r="F19" s="29">
        <f t="shared" si="0"/>
        <v>6610900</v>
      </c>
      <c r="G19" s="30">
        <f t="shared" si="0"/>
        <v>6702700</v>
      </c>
      <c r="H19" s="17">
        <v>3863000</v>
      </c>
      <c r="I19" s="17">
        <v>3866000</v>
      </c>
      <c r="J19" s="17">
        <v>2426300</v>
      </c>
      <c r="K19" s="17">
        <v>1733700</v>
      </c>
      <c r="L19" s="17">
        <v>321600</v>
      </c>
      <c r="M19" s="17">
        <v>1103000</v>
      </c>
      <c r="N19" s="26"/>
      <c r="O19" s="28"/>
      <c r="P19" s="28"/>
    </row>
    <row r="20" spans="1:16" ht="15.75" x14ac:dyDescent="0.25">
      <c r="A20" s="13"/>
      <c r="B20" s="14">
        <v>30203</v>
      </c>
      <c r="C20" s="14">
        <v>10000</v>
      </c>
      <c r="D20" s="7">
        <v>3</v>
      </c>
      <c r="E20" s="15" t="s">
        <v>14</v>
      </c>
      <c r="F20" s="29">
        <f>H20+J20+L20</f>
        <v>31297400</v>
      </c>
      <c r="G20" s="30">
        <f t="shared" si="0"/>
        <v>32038500</v>
      </c>
      <c r="H20" s="17">
        <v>3387000</v>
      </c>
      <c r="I20" s="17">
        <v>3389800</v>
      </c>
      <c r="J20" s="17">
        <v>24643600</v>
      </c>
      <c r="K20" s="17">
        <v>17508800</v>
      </c>
      <c r="L20" s="17">
        <v>3266800</v>
      </c>
      <c r="M20" s="17">
        <v>11139900</v>
      </c>
      <c r="N20" s="26"/>
      <c r="O20" s="28"/>
      <c r="P20" s="28"/>
    </row>
    <row r="21" spans="1:16" ht="15.75" x14ac:dyDescent="0.25">
      <c r="A21" s="13"/>
      <c r="B21" s="14">
        <v>30204</v>
      </c>
      <c r="C21" s="14">
        <v>10000</v>
      </c>
      <c r="D21" s="7">
        <v>4</v>
      </c>
      <c r="E21" s="15" t="s">
        <v>15</v>
      </c>
      <c r="F21" s="29">
        <f t="shared" si="0"/>
        <v>3974100</v>
      </c>
      <c r="G21" s="30">
        <f t="shared" si="0"/>
        <v>4027900</v>
      </c>
      <c r="H21" s="17">
        <v>3098000</v>
      </c>
      <c r="I21" s="17">
        <v>3100400</v>
      </c>
      <c r="J21" s="17">
        <v>773600</v>
      </c>
      <c r="K21" s="17">
        <v>566800</v>
      </c>
      <c r="L21" s="17">
        <v>102500</v>
      </c>
      <c r="M21" s="17">
        <v>360700</v>
      </c>
      <c r="N21" s="26"/>
      <c r="O21" s="28"/>
      <c r="P21" s="28"/>
    </row>
    <row r="22" spans="1:16" ht="15.75" x14ac:dyDescent="0.25">
      <c r="A22" s="13"/>
      <c r="B22" s="14">
        <v>30205</v>
      </c>
      <c r="C22" s="14">
        <v>10000</v>
      </c>
      <c r="D22" s="7">
        <v>5</v>
      </c>
      <c r="E22" s="15" t="s">
        <v>16</v>
      </c>
      <c r="F22" s="29">
        <f t="shared" si="0"/>
        <v>29419600</v>
      </c>
      <c r="G22" s="30">
        <f t="shared" si="0"/>
        <v>30121500</v>
      </c>
      <c r="H22" s="17">
        <v>2946700</v>
      </c>
      <c r="I22" s="17">
        <v>2949100</v>
      </c>
      <c r="J22" s="17">
        <v>23374400</v>
      </c>
      <c r="K22" s="17">
        <v>16606500</v>
      </c>
      <c r="L22" s="17">
        <v>3098500</v>
      </c>
      <c r="M22" s="17">
        <v>10565900</v>
      </c>
      <c r="N22" s="26"/>
      <c r="O22" s="28"/>
      <c r="P22" s="28"/>
    </row>
    <row r="23" spans="1:16" ht="15.75" x14ac:dyDescent="0.25">
      <c r="A23" s="13"/>
      <c r="B23" s="14">
        <v>30206</v>
      </c>
      <c r="C23" s="14">
        <v>10000</v>
      </c>
      <c r="D23" s="7">
        <v>6</v>
      </c>
      <c r="E23" s="15" t="s">
        <v>17</v>
      </c>
      <c r="F23" s="29">
        <f t="shared" si="0"/>
        <v>8241500</v>
      </c>
      <c r="G23" s="30">
        <f t="shared" si="0"/>
        <v>8380900</v>
      </c>
      <c r="H23" s="17">
        <v>3473800</v>
      </c>
      <c r="I23" s="17">
        <v>3476600</v>
      </c>
      <c r="J23" s="17">
        <v>4209700</v>
      </c>
      <c r="K23" s="17">
        <v>2997300</v>
      </c>
      <c r="L23" s="17">
        <v>558000</v>
      </c>
      <c r="M23" s="17">
        <v>1907000</v>
      </c>
      <c r="N23" s="26"/>
      <c r="O23" s="28"/>
      <c r="P23" s="28"/>
    </row>
    <row r="24" spans="1:16" ht="15.75" x14ac:dyDescent="0.25">
      <c r="A24" s="13"/>
      <c r="B24" s="14">
        <v>30207</v>
      </c>
      <c r="C24" s="14">
        <v>10000</v>
      </c>
      <c r="D24" s="7">
        <v>7</v>
      </c>
      <c r="E24" s="15" t="s">
        <v>18</v>
      </c>
      <c r="F24" s="29">
        <f t="shared" si="0"/>
        <v>3074000</v>
      </c>
      <c r="G24" s="30">
        <f t="shared" si="0"/>
        <v>3092900</v>
      </c>
      <c r="H24" s="17">
        <v>3037900</v>
      </c>
      <c r="I24" s="17">
        <v>3040300</v>
      </c>
      <c r="J24" s="17">
        <v>31800</v>
      </c>
      <c r="K24" s="17">
        <v>32100</v>
      </c>
      <c r="L24" s="17">
        <v>4300</v>
      </c>
      <c r="M24" s="17">
        <v>20500</v>
      </c>
      <c r="N24" s="26"/>
      <c r="O24" s="28"/>
      <c r="P24" s="28"/>
    </row>
    <row r="25" spans="1:16" ht="15.75" x14ac:dyDescent="0.25">
      <c r="A25" s="13"/>
      <c r="B25" s="13"/>
      <c r="C25" s="13"/>
      <c r="D25" s="13"/>
      <c r="E25" s="19" t="s">
        <v>19</v>
      </c>
      <c r="F25" s="20">
        <f t="shared" ref="F25:M25" si="1">SUM(F18:F24)</f>
        <v>127432700</v>
      </c>
      <c r="G25" s="20">
        <f t="shared" si="1"/>
        <v>129863700</v>
      </c>
      <c r="H25" s="20">
        <f t="shared" si="1"/>
        <v>63811400</v>
      </c>
      <c r="I25" s="20">
        <f t="shared" si="1"/>
        <v>63862400</v>
      </c>
      <c r="J25" s="20">
        <f t="shared" si="1"/>
        <v>56174800</v>
      </c>
      <c r="K25" s="20">
        <f t="shared" si="1"/>
        <v>40336900</v>
      </c>
      <c r="L25" s="20">
        <f t="shared" si="1"/>
        <v>7446500</v>
      </c>
      <c r="M25" s="20">
        <f t="shared" si="1"/>
        <v>25664400</v>
      </c>
      <c r="N25" s="2"/>
    </row>
    <row r="26" spans="1:16" x14ac:dyDescent="0.25">
      <c r="D26" s="34" t="s">
        <v>20</v>
      </c>
      <c r="E26" s="34"/>
      <c r="F26" s="34"/>
      <c r="G26" s="34"/>
      <c r="H26" s="34"/>
      <c r="I26" s="34"/>
      <c r="J26" s="34"/>
      <c r="K26" s="34"/>
      <c r="L26" s="34"/>
      <c r="M26" s="34"/>
    </row>
    <row r="27" spans="1:16" x14ac:dyDescent="0.25">
      <c r="F27" s="21"/>
      <c r="G27" s="21"/>
    </row>
    <row r="28" spans="1:16" x14ac:dyDescent="0.25">
      <c r="F28" s="28"/>
      <c r="G28" s="28"/>
      <c r="H28" s="28"/>
      <c r="I28" s="28"/>
      <c r="J28" s="28"/>
      <c r="K28" s="28"/>
      <c r="L28" s="28"/>
      <c r="M28" s="28"/>
    </row>
    <row r="29" spans="1:16" x14ac:dyDescent="0.25">
      <c r="F29" s="28"/>
      <c r="G29" s="28"/>
      <c r="H29" s="28"/>
      <c r="I29" s="28"/>
      <c r="J29" s="28"/>
      <c r="K29" s="28"/>
      <c r="L29" s="28"/>
      <c r="M29" s="28"/>
    </row>
  </sheetData>
  <mergeCells count="18">
    <mergeCell ref="D11:M11"/>
    <mergeCell ref="L13:M13"/>
    <mergeCell ref="K1:M1"/>
    <mergeCell ref="K2:M2"/>
    <mergeCell ref="K3:M3"/>
    <mergeCell ref="D26:M26"/>
    <mergeCell ref="D14:D16"/>
    <mergeCell ref="E14:E16"/>
    <mergeCell ref="F15:F16"/>
    <mergeCell ref="G15:G16"/>
    <mergeCell ref="F14:G14"/>
    <mergeCell ref="H14:M14"/>
    <mergeCell ref="H15:I15"/>
    <mergeCell ref="J15:K15"/>
    <mergeCell ref="L15:M15"/>
    <mergeCell ref="K5:M5"/>
    <mergeCell ref="K6:M6"/>
    <mergeCell ref="K7:M7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3</cp:revision>
  <cp:lastPrinted>2022-11-29T10:21:30Z</cp:lastPrinted>
  <dcterms:created xsi:type="dcterms:W3CDTF">2014-11-08T03:33:00Z</dcterms:created>
  <dcterms:modified xsi:type="dcterms:W3CDTF">2023-04-07T11:12:31Z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